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04\Desktop\"/>
    </mc:Choice>
  </mc:AlternateContent>
  <xr:revisionPtr revIDLastSave="0" documentId="8_{F75EBEAA-DC14-47D4-A0E1-B67397D2AA59}" xr6:coauthVersionLast="47" xr6:coauthVersionMax="47" xr10:uidLastSave="{00000000-0000-0000-0000-000000000000}"/>
  <bookViews>
    <workbookView xWindow="1425" yWindow="1425" windowWidth="21600" windowHeight="11295" xr2:uid="{FA4D993B-62FB-4056-97D4-D3508AA39EF8}"/>
  </bookViews>
  <sheets>
    <sheet name="確認書（鋼材類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F39" i="1"/>
  <c r="H37" i="1"/>
  <c r="J19" i="1"/>
  <c r="J16" i="1"/>
  <c r="P20" i="1"/>
  <c r="P19" i="1"/>
  <c r="P18" i="1"/>
  <c r="P17" i="1"/>
  <c r="P16" i="1"/>
  <c r="P15" i="1"/>
  <c r="P14" i="1"/>
  <c r="N23" i="1"/>
  <c r="P13" i="1"/>
  <c r="M20" i="1"/>
  <c r="M19" i="1"/>
  <c r="M18" i="1"/>
  <c r="M17" i="1"/>
  <c r="M16" i="1"/>
  <c r="M15" i="1"/>
  <c r="M14" i="1"/>
  <c r="M13" i="1"/>
  <c r="H16" i="1"/>
  <c r="H19" i="1"/>
  <c r="H13" i="1"/>
  <c r="F23" i="1"/>
  <c r="F27" i="1"/>
  <c r="F28" i="1"/>
  <c r="J13" i="1"/>
  <c r="J27" i="1"/>
  <c r="H45" i="1"/>
  <c r="K23" i="1"/>
  <c r="F32" i="1"/>
  <c r="F33" i="1"/>
  <c r="I23" i="1"/>
  <c r="H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秋田県</author>
  </authors>
  <commentList>
    <comment ref="F38" authorId="0" shapeId="0" xr:uid="{987C28E6-2ABA-4B3C-B128-E132C65BFB9B}">
      <text>
        <r>
          <rPr>
            <b/>
            <sz val="6"/>
            <color indexed="81"/>
            <rFont val="ＭＳ Ｐゴシック"/>
            <family val="3"/>
            <charset val="128"/>
          </rPr>
          <t>購入金額を実勢単価とした金額</t>
        </r>
      </text>
    </comment>
  </commentList>
</comments>
</file>

<file path=xl/sharedStrings.xml><?xml version="1.0" encoding="utf-8"?>
<sst xmlns="http://schemas.openxmlformats.org/spreadsheetml/2006/main" count="85" uniqueCount="61">
  <si>
    <t>スライド変更額確認調書</t>
    <rPh sb="4" eb="6">
      <t>ヘンコウ</t>
    </rPh>
    <rPh sb="6" eb="7">
      <t>ガク</t>
    </rPh>
    <rPh sb="7" eb="9">
      <t>カクニン</t>
    </rPh>
    <rPh sb="9" eb="11">
      <t>チョウショ</t>
    </rPh>
    <phoneticPr fontId="1"/>
  </si>
  <si>
    <t>資材名</t>
    <phoneticPr fontId="0"/>
  </si>
  <si>
    <t>規格</t>
    <phoneticPr fontId="0"/>
  </si>
  <si>
    <t>購入
年月</t>
    <rPh sb="0" eb="2">
      <t>コウニュウ</t>
    </rPh>
    <rPh sb="3" eb="5">
      <t>ネンゲツ</t>
    </rPh>
    <phoneticPr fontId="0"/>
  </si>
  <si>
    <t>単位</t>
    <phoneticPr fontId="0"/>
  </si>
  <si>
    <t>変動前資材価格</t>
    <phoneticPr fontId="0"/>
  </si>
  <si>
    <t>既済部分</t>
    <rPh sb="0" eb="2">
      <t>キサイ</t>
    </rPh>
    <rPh sb="2" eb="4">
      <t>ブブン</t>
    </rPh>
    <phoneticPr fontId="0"/>
  </si>
  <si>
    <t>摘要</t>
    <phoneticPr fontId="0"/>
  </si>
  <si>
    <t>数量
①</t>
    <phoneticPr fontId="0"/>
  </si>
  <si>
    <t>単価
②</t>
    <phoneticPr fontId="0"/>
  </si>
  <si>
    <t>金額
③=①×②</t>
    <phoneticPr fontId="0"/>
  </si>
  <si>
    <t>数量
④</t>
    <phoneticPr fontId="0"/>
  </si>
  <si>
    <t>金額
⑤=④×②</t>
    <phoneticPr fontId="0"/>
  </si>
  <si>
    <t>⑨変動対象数量の変動前価格計＝(③－⑤）×落札率×消費税率</t>
    <rPh sb="8" eb="10">
      <t>ヘンドウ</t>
    </rPh>
    <rPh sb="10" eb="11">
      <t>マエ</t>
    </rPh>
    <phoneticPr fontId="0"/>
  </si>
  <si>
    <t>(</t>
    <phoneticPr fontId="1"/>
  </si>
  <si>
    <t>－</t>
    <phoneticPr fontId="1"/>
  </si>
  <si>
    <t>)　　×</t>
    <phoneticPr fontId="1"/>
  </si>
  <si>
    <t>×</t>
    <phoneticPr fontId="1"/>
  </si>
  <si>
    <t>＝</t>
    <phoneticPr fontId="0"/>
  </si>
  <si>
    <t>　　請負額 １％ ＝</t>
    <rPh sb="2" eb="5">
      <t>ウケオイガク</t>
    </rPh>
    <phoneticPr fontId="1"/>
  </si>
  <si>
    <t>＋</t>
    <phoneticPr fontId="1"/>
  </si>
  <si>
    <t>　　鋼材類の変動額＝ ⑩－⑨ ＝</t>
    <phoneticPr fontId="1"/>
  </si>
  <si>
    <t>溝形鋼</t>
    <rPh sb="0" eb="1">
      <t>ミゾ</t>
    </rPh>
    <rPh sb="1" eb="2">
      <t>カタ</t>
    </rPh>
    <rPh sb="2" eb="3">
      <t>コウ</t>
    </rPh>
    <phoneticPr fontId="0"/>
  </si>
  <si>
    <t>等辺山形鋼</t>
    <rPh sb="0" eb="2">
      <t>トウヘン</t>
    </rPh>
    <rPh sb="2" eb="4">
      <t>ヤマガタ</t>
    </rPh>
    <rPh sb="4" eb="5">
      <t>コウ</t>
    </rPh>
    <phoneticPr fontId="1"/>
  </si>
  <si>
    <t>平鋼</t>
    <rPh sb="0" eb="1">
      <t>ヒラ</t>
    </rPh>
    <rPh sb="1" eb="2">
      <t>コウ</t>
    </rPh>
    <phoneticPr fontId="1"/>
  </si>
  <si>
    <t>…⑪</t>
    <phoneticPr fontId="1"/>
  </si>
  <si>
    <t>…⑫</t>
    <phoneticPr fontId="1"/>
  </si>
  <si>
    <t>［125×65×6
SS400</t>
    <phoneticPr fontId="0"/>
  </si>
  <si>
    <t>t</t>
    <phoneticPr fontId="0"/>
  </si>
  <si>
    <t>L50×50×6
SS400</t>
    <phoneticPr fontId="1"/>
  </si>
  <si>
    <t>FB50×6
SS400</t>
    <phoneticPr fontId="1"/>
  </si>
  <si>
    <t>変動後資材価格</t>
    <phoneticPr fontId="0"/>
  </si>
  <si>
    <t>Ａ：実際に購入した金額</t>
    <rPh sb="2" eb="4">
      <t>ジッサイ</t>
    </rPh>
    <rPh sb="5" eb="7">
      <t>コウニュウ</t>
    </rPh>
    <rPh sb="9" eb="11">
      <t>キンガク</t>
    </rPh>
    <phoneticPr fontId="1"/>
  </si>
  <si>
    <t>Ｂ：実勢価格で算定した金額</t>
    <rPh sb="2" eb="4">
      <t>ジッセイ</t>
    </rPh>
    <rPh sb="4" eb="6">
      <t>カカク</t>
    </rPh>
    <rPh sb="7" eb="9">
      <t>サンテイ</t>
    </rPh>
    <rPh sb="11" eb="13">
      <t>キンガク</t>
    </rPh>
    <phoneticPr fontId="1"/>
  </si>
  <si>
    <t>／</t>
    <phoneticPr fontId="1"/>
  </si>
  <si>
    <t>数　量
⑥A=①-④</t>
    <phoneticPr fontId="0"/>
  </si>
  <si>
    <t>単価
⑦A</t>
    <phoneticPr fontId="0"/>
  </si>
  <si>
    <t>数　量
⑥B=①-④</t>
    <phoneticPr fontId="0"/>
  </si>
  <si>
    <t>単価
⑦B</t>
    <phoneticPr fontId="0"/>
  </si>
  <si>
    <r>
      <t xml:space="preserve">金　額
</t>
    </r>
    <r>
      <rPr>
        <sz val="6"/>
        <rFont val="ＭＳ 明朝"/>
        <family val="1"/>
        <charset val="128"/>
      </rPr>
      <t>⑧A=⑥A×⑦A</t>
    </r>
    <phoneticPr fontId="0"/>
  </si>
  <si>
    <r>
      <t xml:space="preserve">金　額
</t>
    </r>
    <r>
      <rPr>
        <sz val="6"/>
        <rFont val="ＭＳ 明朝"/>
        <family val="1"/>
        <charset val="128"/>
      </rPr>
      <t>⑧B=⑥B×⑦B</t>
    </r>
    <phoneticPr fontId="0"/>
  </si>
  <si>
    <t>一円未満切り捨て</t>
    <rPh sb="0" eb="2">
      <t>イチエン</t>
    </rPh>
    <rPh sb="2" eb="4">
      <t>ミマン</t>
    </rPh>
    <rPh sb="4" eb="5">
      <t>キ</t>
    </rPh>
    <rPh sb="6" eb="7">
      <t>ス</t>
    </rPh>
    <phoneticPr fontId="1"/>
  </si>
  <si>
    <t>計</t>
    <rPh sb="0" eb="1">
      <t>ケイ</t>
    </rPh>
    <phoneticPr fontId="1"/>
  </si>
  <si>
    <t>Ａ：実際に購入した金額</t>
    <phoneticPr fontId="1"/>
  </si>
  <si>
    <t>Ｂ：実勢価格で算定した金額</t>
    <phoneticPr fontId="1"/>
  </si>
  <si>
    <t>※実際に購入した金額には落札率をかけない</t>
    <rPh sb="1" eb="3">
      <t>ジッサイ</t>
    </rPh>
    <rPh sb="4" eb="6">
      <t>コウニュウ</t>
    </rPh>
    <rPh sb="8" eb="10">
      <t>キンガク</t>
    </rPh>
    <rPh sb="12" eb="14">
      <t>ラクサツ</t>
    </rPh>
    <rPh sb="14" eb="15">
      <t>リツ</t>
    </rPh>
    <phoneticPr fontId="1"/>
  </si>
  <si>
    <t>採用金額</t>
    <rPh sb="0" eb="1">
      <t>サイヨウ</t>
    </rPh>
    <rPh sb="1" eb="3">
      <t>キンガク</t>
    </rPh>
    <phoneticPr fontId="1"/>
  </si>
  <si>
    <t>※実際に購入した金額を実勢価格とした部分には落札率をかけない</t>
    <rPh sb="1" eb="3">
      <t>ジッサイ</t>
    </rPh>
    <rPh sb="4" eb="6">
      <t>コウニュウ</t>
    </rPh>
    <rPh sb="8" eb="10">
      <t>キンガク</t>
    </rPh>
    <rPh sb="11" eb="13">
      <t>ジッセイ</t>
    </rPh>
    <rPh sb="13" eb="15">
      <t>カカク</t>
    </rPh>
    <rPh sb="18" eb="20">
      <t>ブブン</t>
    </rPh>
    <rPh sb="22" eb="24">
      <t>ラクサツ</t>
    </rPh>
    <rPh sb="24" eb="25">
      <t>リツ</t>
    </rPh>
    <phoneticPr fontId="1"/>
  </si>
  <si>
    <t>⑩</t>
    <phoneticPr fontId="1"/>
  </si>
  <si>
    <t>⑩B変動対象資材価格計＝⑧B×落札率×消費税率</t>
    <phoneticPr fontId="0"/>
  </si>
  <si>
    <t>⑩A変動対象資材価格計＝⑧B×消費税率</t>
    <phoneticPr fontId="0"/>
  </si>
  <si>
    <t>請負額（税込）　：</t>
    <rPh sb="4" eb="5">
      <t>ゼイ</t>
    </rPh>
    <rPh sb="5" eb="6">
      <t>コ</t>
    </rPh>
    <phoneticPr fontId="1"/>
  </si>
  <si>
    <t xml:space="preserve">予定価格（税込）：  </t>
    <rPh sb="5" eb="6">
      <t>ゼイ</t>
    </rPh>
    <rPh sb="6" eb="7">
      <t>コ</t>
    </rPh>
    <phoneticPr fontId="1"/>
  </si>
  <si>
    <t>：入力</t>
    <rPh sb="1" eb="3">
      <t>ニュウリョク</t>
    </rPh>
    <phoneticPr fontId="1"/>
  </si>
  <si>
    <t>鋼材類に関して、変動額が請負額の１％以上のためスライド対象。</t>
    <phoneticPr fontId="1"/>
  </si>
  <si>
    <t>○○○○工事　　工事番号○○○○</t>
    <rPh sb="4" eb="6">
      <t>コウジ</t>
    </rPh>
    <rPh sb="8" eb="10">
      <t>コウジ</t>
    </rPh>
    <rPh sb="10" eb="12">
      <t>バンゴウ</t>
    </rPh>
    <phoneticPr fontId="1"/>
  </si>
  <si>
    <t>R3年5月</t>
    <rPh sb="2" eb="3">
      <t>ネン</t>
    </rPh>
    <rPh sb="4" eb="5">
      <t>ツキ</t>
    </rPh>
    <phoneticPr fontId="1"/>
  </si>
  <si>
    <t>R3年6月</t>
    <rPh sb="2" eb="3">
      <t>ネン</t>
    </rPh>
    <rPh sb="4" eb="5">
      <t>ツキ</t>
    </rPh>
    <phoneticPr fontId="1"/>
  </si>
  <si>
    <t>R3年7月</t>
    <rPh sb="2" eb="3">
      <t>ネン</t>
    </rPh>
    <rPh sb="4" eb="5">
      <t>ツキ</t>
    </rPh>
    <phoneticPr fontId="1"/>
  </si>
  <si>
    <t>R3年8月</t>
    <rPh sb="2" eb="3">
      <t>ネン</t>
    </rPh>
    <rPh sb="4" eb="5">
      <t>ツキ</t>
    </rPh>
    <phoneticPr fontId="1"/>
  </si>
  <si>
    <t>※Ａ、Ｂのうち安価な方を採用。ただし、ＡがＢを上回っていても妥当性が証明された場合はＡを採用可。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</si>
</sst>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_ "/>
    <numFmt numFmtId="178" formatCode="#,##0.000_ "/>
    <numFmt numFmtId="179" formatCode="#,##0.0000_ "/>
  </numFmts>
  <fonts count="2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Century"/>
      <family val="1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5.5"/>
      <name val="ＭＳ 明朝"/>
      <family val="1"/>
      <charset val="128"/>
    </font>
    <font>
      <sz val="11"/>
      <color indexed="0"/>
      <name val="Century"/>
      <family val="1"/>
    </font>
    <font>
      <sz val="8"/>
      <color indexed="0"/>
      <name val="ＭＳ 明朝"/>
      <family val="1"/>
      <charset val="128"/>
    </font>
    <font>
      <sz val="7"/>
      <color indexed="0"/>
      <name val="ＭＳ 明朝"/>
      <family val="1"/>
      <charset val="128"/>
    </font>
    <font>
      <sz val="9"/>
      <color indexed="0"/>
      <name val="ＭＳ 明朝"/>
      <family val="1"/>
      <charset val="128"/>
    </font>
    <font>
      <sz val="6.5"/>
      <color indexed="0"/>
      <name val="ＭＳ 明朝"/>
      <family val="1"/>
      <charset val="128"/>
    </font>
    <font>
      <sz val="11"/>
      <color indexed="0"/>
      <name val="ＭＳ 明朝"/>
      <family val="1"/>
      <charset val="128"/>
    </font>
    <font>
      <sz val="9.5"/>
      <color indexed="0"/>
      <name val="ＭＳ 明朝"/>
      <family val="1"/>
      <charset val="128"/>
    </font>
    <font>
      <sz val="6.5"/>
      <color indexed="8"/>
      <name val="ＭＳ 明朝"/>
      <family val="1"/>
      <charset val="128"/>
    </font>
    <font>
      <sz val="7.5"/>
      <color indexed="0"/>
      <name val="ＭＳ 明朝"/>
      <family val="1"/>
      <charset val="128"/>
    </font>
    <font>
      <sz val="6"/>
      <color indexed="0"/>
      <name val="ＭＳ 明朝"/>
      <family val="1"/>
      <charset val="128"/>
    </font>
    <font>
      <sz val="6"/>
      <color indexed="8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9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6"/>
      <name val="ＭＳ 明朝"/>
      <family val="1"/>
      <charset val="128"/>
    </font>
    <font>
      <b/>
      <sz val="6"/>
      <color indexed="81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 applyBorder="1" applyAlignment="1">
      <alignment horizontal="left" vertical="top"/>
    </xf>
    <xf numFmtId="0" fontId="0" fillId="0" borderId="0" xfId="0" applyFont="1"/>
    <xf numFmtId="0" fontId="2" fillId="0" borderId="0" xfId="0" applyFont="1" applyBorder="1" applyAlignment="1">
      <alignment horizontal="left"/>
    </xf>
    <xf numFmtId="3" fontId="4" fillId="0" borderId="0" xfId="0" applyNumberFormat="1" applyFont="1" applyBorder="1" applyAlignment="1"/>
    <xf numFmtId="0" fontId="5" fillId="0" borderId="1" xfId="0" applyFont="1" applyBorder="1" applyAlignment="1">
      <alignment horizontal="left"/>
    </xf>
    <xf numFmtId="0" fontId="0" fillId="0" borderId="0" xfId="0" applyFont="1" applyAlignment="1"/>
    <xf numFmtId="0" fontId="2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/>
    </xf>
    <xf numFmtId="0" fontId="14" fillId="0" borderId="3" xfId="0" applyFont="1" applyBorder="1" applyAlignment="1">
      <alignment horizontal="left"/>
    </xf>
    <xf numFmtId="0" fontId="14" fillId="0" borderId="3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/>
    </xf>
    <xf numFmtId="177" fontId="13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top"/>
    </xf>
    <xf numFmtId="0" fontId="0" fillId="0" borderId="0" xfId="0" applyBorder="1" applyAlignment="1">
      <alignment vertical="center"/>
    </xf>
    <xf numFmtId="0" fontId="14" fillId="0" borderId="0" xfId="0" applyFont="1" applyBorder="1" applyAlignment="1"/>
    <xf numFmtId="0" fontId="14" fillId="0" borderId="4" xfId="0" applyFont="1" applyBorder="1" applyAlignment="1">
      <alignment horizontal="left"/>
    </xf>
    <xf numFmtId="0" fontId="18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177" fontId="18" fillId="0" borderId="6" xfId="0" applyNumberFormat="1" applyFont="1" applyBorder="1" applyAlignment="1">
      <alignment horizontal="right" vertical="center"/>
    </xf>
    <xf numFmtId="0" fontId="18" fillId="0" borderId="6" xfId="0" quotePrefix="1" applyFont="1" applyBorder="1" applyAlignment="1">
      <alignment horizontal="center" vertical="center"/>
    </xf>
    <xf numFmtId="177" fontId="18" fillId="0" borderId="6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quotePrefix="1" applyFont="1" applyBorder="1" applyAlignment="1">
      <alignment horizontal="right" vertical="center"/>
    </xf>
    <xf numFmtId="177" fontId="18" fillId="0" borderId="8" xfId="0" applyNumberFormat="1" applyFont="1" applyBorder="1" applyAlignment="1">
      <alignment horizontal="right" vertical="center"/>
    </xf>
    <xf numFmtId="0" fontId="18" fillId="0" borderId="8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79" fontId="18" fillId="0" borderId="8" xfId="0" applyNumberFormat="1" applyFont="1" applyBorder="1" applyAlignment="1">
      <alignment horizontal="center" vertical="center"/>
    </xf>
    <xf numFmtId="0" fontId="18" fillId="0" borderId="8" xfId="0" quotePrefix="1" applyFont="1" applyBorder="1" applyAlignment="1">
      <alignment horizontal="center" vertical="center"/>
    </xf>
    <xf numFmtId="0" fontId="18" fillId="0" borderId="7" xfId="0" applyFont="1" applyBorder="1" applyAlignment="1">
      <alignment horizontal="right" vertical="center"/>
    </xf>
    <xf numFmtId="0" fontId="14" fillId="0" borderId="6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177" fontId="13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right"/>
    </xf>
    <xf numFmtId="38" fontId="20" fillId="0" borderId="0" xfId="1" applyFont="1" applyBorder="1" applyAlignment="1"/>
    <xf numFmtId="0" fontId="21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left" shrinkToFit="1"/>
    </xf>
    <xf numFmtId="0" fontId="22" fillId="0" borderId="0" xfId="0" applyFont="1" applyBorder="1" applyAlignment="1">
      <alignment shrinkToFit="1"/>
    </xf>
    <xf numFmtId="0" fontId="4" fillId="0" borderId="0" xfId="0" applyFont="1" applyBorder="1" applyAlignment="1">
      <alignment horizontal="left"/>
    </xf>
    <xf numFmtId="177" fontId="16" fillId="0" borderId="14" xfId="0" applyNumberFormat="1" applyFont="1" applyBorder="1" applyAlignment="1">
      <alignment horizontal="right" vertical="center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9" fillId="0" borderId="18" xfId="0" applyFont="1" applyBorder="1" applyAlignment="1">
      <alignment vertical="center"/>
    </xf>
    <xf numFmtId="177" fontId="13" fillId="0" borderId="16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8" fillId="0" borderId="9" xfId="0" quotePrefix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8" fillId="0" borderId="0" xfId="0" quotePrefix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177" fontId="18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quotePrefix="1" applyFont="1" applyBorder="1" applyAlignment="1">
      <alignment horizontal="left" vertical="center"/>
    </xf>
    <xf numFmtId="177" fontId="18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8" fillId="0" borderId="1" xfId="0" quotePrefix="1" applyFont="1" applyBorder="1" applyAlignment="1">
      <alignment horizontal="left" vertical="center"/>
    </xf>
    <xf numFmtId="179" fontId="18" fillId="0" borderId="9" xfId="0" applyNumberFormat="1" applyFont="1" applyBorder="1" applyAlignment="1">
      <alignment horizontal="center" vertical="center"/>
    </xf>
    <xf numFmtId="0" fontId="18" fillId="0" borderId="7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10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178" fontId="13" fillId="2" borderId="10" xfId="0" applyNumberFormat="1" applyFont="1" applyFill="1" applyBorder="1" applyAlignment="1">
      <alignment horizontal="right" vertical="center"/>
    </xf>
    <xf numFmtId="177" fontId="13" fillId="2" borderId="10" xfId="0" applyNumberFormat="1" applyFont="1" applyFill="1" applyBorder="1" applyAlignment="1">
      <alignment horizontal="right" vertical="center"/>
    </xf>
    <xf numFmtId="176" fontId="13" fillId="2" borderId="10" xfId="0" applyNumberFormat="1" applyFont="1" applyFill="1" applyBorder="1" applyAlignment="1">
      <alignment horizontal="right" vertical="center"/>
    </xf>
    <xf numFmtId="0" fontId="14" fillId="2" borderId="10" xfId="0" applyFont="1" applyFill="1" applyBorder="1" applyAlignment="1">
      <alignment horizontal="left"/>
    </xf>
    <xf numFmtId="178" fontId="13" fillId="2" borderId="2" xfId="0" applyNumberFormat="1" applyFont="1" applyFill="1" applyBorder="1" applyAlignment="1">
      <alignment horizontal="right" vertical="center"/>
    </xf>
    <xf numFmtId="177" fontId="13" fillId="2" borderId="2" xfId="0" applyNumberFormat="1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left"/>
    </xf>
    <xf numFmtId="0" fontId="10" fillId="2" borderId="20" xfId="0" applyFont="1" applyFill="1" applyBorder="1" applyAlignment="1">
      <alignment horizontal="left" vertical="center"/>
    </xf>
    <xf numFmtId="0" fontId="11" fillId="2" borderId="20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/>
    </xf>
    <xf numFmtId="178" fontId="13" fillId="2" borderId="20" xfId="0" applyNumberFormat="1" applyFont="1" applyFill="1" applyBorder="1" applyAlignment="1">
      <alignment horizontal="right" vertical="center"/>
    </xf>
    <xf numFmtId="177" fontId="13" fillId="2" borderId="20" xfId="0" applyNumberFormat="1" applyFont="1" applyFill="1" applyBorder="1" applyAlignment="1">
      <alignment horizontal="right" vertical="center"/>
    </xf>
    <xf numFmtId="176" fontId="13" fillId="2" borderId="20" xfId="0" applyNumberFormat="1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left"/>
    </xf>
    <xf numFmtId="0" fontId="10" fillId="2" borderId="21" xfId="0" applyFont="1" applyFill="1" applyBorder="1" applyAlignment="1">
      <alignment horizontal="left" vertical="center"/>
    </xf>
    <xf numFmtId="0" fontId="11" fillId="2" borderId="21" xfId="0" applyFont="1" applyFill="1" applyBorder="1" applyAlignment="1">
      <alignment horizontal="left" vertical="center" wrapText="1"/>
    </xf>
    <xf numFmtId="178" fontId="13" fillId="2" borderId="21" xfId="0" applyNumberFormat="1" applyFont="1" applyFill="1" applyBorder="1" applyAlignment="1">
      <alignment horizontal="right" vertical="center"/>
    </xf>
    <xf numFmtId="177" fontId="13" fillId="2" borderId="21" xfId="0" applyNumberFormat="1" applyFont="1" applyFill="1" applyBorder="1" applyAlignment="1">
      <alignment horizontal="right" vertical="center"/>
    </xf>
    <xf numFmtId="176" fontId="13" fillId="2" borderId="21" xfId="0" applyNumberFormat="1" applyFont="1" applyFill="1" applyBorder="1" applyAlignment="1">
      <alignment horizontal="right" vertical="center"/>
    </xf>
    <xf numFmtId="0" fontId="14" fillId="2" borderId="21" xfId="0" applyFont="1" applyFill="1" applyBorder="1" applyAlignment="1">
      <alignment horizontal="left"/>
    </xf>
    <xf numFmtId="177" fontId="16" fillId="2" borderId="20" xfId="0" applyNumberFormat="1" applyFont="1" applyFill="1" applyBorder="1" applyAlignment="1">
      <alignment horizontal="right" vertical="center"/>
    </xf>
    <xf numFmtId="177" fontId="16" fillId="2" borderId="2" xfId="0" applyNumberFormat="1" applyFont="1" applyFill="1" applyBorder="1" applyAlignment="1">
      <alignment horizontal="right" vertical="center"/>
    </xf>
    <xf numFmtId="0" fontId="23" fillId="2" borderId="10" xfId="0" applyFont="1" applyFill="1" applyBorder="1" applyAlignment="1">
      <alignment horizontal="left" vertical="center"/>
    </xf>
    <xf numFmtId="0" fontId="24" fillId="2" borderId="10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center" vertical="center"/>
    </xf>
    <xf numFmtId="176" fontId="13" fillId="2" borderId="2" xfId="0" applyNumberFormat="1" applyFont="1" applyFill="1" applyBorder="1" applyAlignment="1">
      <alignment horizontal="right" vertical="center"/>
    </xf>
    <xf numFmtId="0" fontId="13" fillId="2" borderId="22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center" vertical="center"/>
    </xf>
    <xf numFmtId="178" fontId="13" fillId="2" borderId="22" xfId="0" applyNumberFormat="1" applyFont="1" applyFill="1" applyBorder="1" applyAlignment="1">
      <alignment horizontal="right" vertical="center"/>
    </xf>
    <xf numFmtId="177" fontId="18" fillId="2" borderId="22" xfId="0" applyNumberFormat="1" applyFont="1" applyFill="1" applyBorder="1" applyAlignment="1">
      <alignment horizontal="right" vertical="center"/>
    </xf>
    <xf numFmtId="0" fontId="14" fillId="2" borderId="22" xfId="0" applyFont="1" applyFill="1" applyBorder="1" applyAlignment="1">
      <alignment horizontal="left"/>
    </xf>
    <xf numFmtId="0" fontId="18" fillId="2" borderId="8" xfId="0" quotePrefix="1" applyFont="1" applyFill="1" applyBorder="1" applyAlignment="1">
      <alignment horizontal="center" vertical="center"/>
    </xf>
    <xf numFmtId="177" fontId="18" fillId="2" borderId="8" xfId="0" applyNumberFormat="1" applyFont="1" applyFill="1" applyBorder="1" applyAlignment="1">
      <alignment horizontal="right" vertical="center"/>
    </xf>
    <xf numFmtId="0" fontId="0" fillId="2" borderId="0" xfId="0" applyFill="1"/>
    <xf numFmtId="0" fontId="27" fillId="0" borderId="0" xfId="0" applyFont="1"/>
    <xf numFmtId="0" fontId="25" fillId="0" borderId="6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 shrinkToFit="1"/>
    </xf>
    <xf numFmtId="0" fontId="18" fillId="0" borderId="9" xfId="0" applyFont="1" applyBorder="1" applyAlignment="1">
      <alignment horizontal="left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3" fillId="0" borderId="3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177" fontId="4" fillId="2" borderId="1" xfId="0" applyNumberFormat="1" applyFont="1" applyFill="1" applyBorder="1" applyAlignment="1">
      <alignment horizontal="left"/>
    </xf>
    <xf numFmtId="0" fontId="22" fillId="2" borderId="0" xfId="0" applyFont="1" applyFill="1" applyBorder="1" applyAlignment="1">
      <alignment horizontal="left" shrinkToFit="1"/>
    </xf>
    <xf numFmtId="177" fontId="13" fillId="0" borderId="18" xfId="0" applyNumberFormat="1" applyFont="1" applyBorder="1" applyAlignment="1">
      <alignment horizontal="center" vertical="center"/>
    </xf>
    <xf numFmtId="177" fontId="13" fillId="0" borderId="16" xfId="0" applyNumberFormat="1" applyFont="1" applyBorder="1" applyAlignment="1">
      <alignment horizontal="center" vertical="center"/>
    </xf>
    <xf numFmtId="177" fontId="13" fillId="0" borderId="17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7" fillId="0" borderId="2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77" fontId="13" fillId="0" borderId="3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132617</xdr:colOff>
      <xdr:row>20</xdr:row>
      <xdr:rowOff>128954</xdr:rowOff>
    </xdr:from>
    <xdr:to>
      <xdr:col>4</xdr:col>
      <xdr:colOff>161191</xdr:colOff>
      <xdr:row>21</xdr:row>
      <xdr:rowOff>128954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B3C13788-2D4A-EFC9-DFC9-F9818B61B7E5}"/>
            </a:ext>
          </a:extLst>
        </xdr:cNvPr>
        <xdr:cNvSpPr>
          <a:spLocks noChangeArrowheads="1"/>
        </xdr:cNvSpPr>
      </xdr:nvSpPr>
      <xdr:spPr bwMode="auto">
        <a:xfrm>
          <a:off x="894617" y="4510454"/>
          <a:ext cx="1193555" cy="249115"/>
        </a:xfrm>
        <a:prstGeom prst="wedgeRoundRectCallout">
          <a:avLst>
            <a:gd name="adj1" fmla="val 82139"/>
            <a:gd name="adj2" fmla="val -19230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ysDot"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当初設計数量・単価</a:t>
          </a:r>
          <a:endParaRPr lang="ja-JP" altLang="en-US" sz="800"/>
        </a:p>
      </xdr:txBody>
    </xdr:sp>
    <xdr:clientData/>
  </xdr:twoCellAnchor>
  <xdr:twoCellAnchor>
    <xdr:from>
      <xdr:col>14</xdr:col>
      <xdr:colOff>231531</xdr:colOff>
      <xdr:row>0</xdr:row>
      <xdr:rowOff>69606</xdr:rowOff>
    </xdr:from>
    <xdr:to>
      <xdr:col>16</xdr:col>
      <xdr:colOff>554649</xdr:colOff>
      <xdr:row>3</xdr:row>
      <xdr:rowOff>156063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F8E33372-B0F6-B6AE-FC6B-AE821E9B5002}"/>
            </a:ext>
          </a:extLst>
        </xdr:cNvPr>
        <xdr:cNvSpPr txBox="1">
          <a:spLocks noChangeArrowheads="1"/>
        </xdr:cNvSpPr>
      </xdr:nvSpPr>
      <xdr:spPr bwMode="auto">
        <a:xfrm>
          <a:off x="7206762" y="69606"/>
          <a:ext cx="1407502" cy="5920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lnSpc>
              <a:spcPts val="16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発注者作成</a:t>
          </a:r>
        </a:p>
        <a:p>
          <a:pPr algn="ctr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様式-S４に添付</a:t>
          </a:r>
          <a:endParaRPr lang="ja-JP" altLang="en-US"/>
        </a:p>
      </xdr:txBody>
    </xdr:sp>
    <xdr:clientData/>
  </xdr:twoCellAnchor>
  <xdr:twoCellAnchor>
    <xdr:from>
      <xdr:col>5</xdr:col>
      <xdr:colOff>28575</xdr:colOff>
      <xdr:row>11</xdr:row>
      <xdr:rowOff>676275</xdr:rowOff>
    </xdr:from>
    <xdr:to>
      <xdr:col>7</xdr:col>
      <xdr:colOff>57150</xdr:colOff>
      <xdr:row>19</xdr:row>
      <xdr:rowOff>190500</xdr:rowOff>
    </xdr:to>
    <xdr:sp macro="" textlink="">
      <xdr:nvSpPr>
        <xdr:cNvPr id="1196" name="Oval 5">
          <a:extLst>
            <a:ext uri="{FF2B5EF4-FFF2-40B4-BE49-F238E27FC236}">
              <a16:creationId xmlns:a16="http://schemas.microsoft.com/office/drawing/2014/main" id="{8D40F10D-AB4F-8F9B-333E-A6D5C31D0D97}"/>
            </a:ext>
          </a:extLst>
        </xdr:cNvPr>
        <xdr:cNvSpPr>
          <a:spLocks noChangeArrowheads="1"/>
        </xdr:cNvSpPr>
      </xdr:nvSpPr>
      <xdr:spPr bwMode="auto">
        <a:xfrm>
          <a:off x="2190750" y="2381250"/>
          <a:ext cx="1095375" cy="19335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19050" cap="rnd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ysDot"/>
          <a:round/>
          <a:headEnd/>
          <a:tailEnd/>
        </a:ln>
      </xdr:spPr>
    </xdr:sp>
    <xdr:clientData/>
  </xdr:twoCellAnchor>
  <xdr:twoCellAnchor>
    <xdr:from>
      <xdr:col>9</xdr:col>
      <xdr:colOff>495300</xdr:colOff>
      <xdr:row>11</xdr:row>
      <xdr:rowOff>676275</xdr:rowOff>
    </xdr:from>
    <xdr:to>
      <xdr:col>13</xdr:col>
      <xdr:colOff>47625</xdr:colOff>
      <xdr:row>20</xdr:row>
      <xdr:rowOff>85725</xdr:rowOff>
    </xdr:to>
    <xdr:sp macro="" textlink="">
      <xdr:nvSpPr>
        <xdr:cNvPr id="1197" name="Oval 5">
          <a:extLst>
            <a:ext uri="{FF2B5EF4-FFF2-40B4-BE49-F238E27FC236}">
              <a16:creationId xmlns:a16="http://schemas.microsoft.com/office/drawing/2014/main" id="{B12B433D-0DEC-F011-9509-8C101F88D6D4}"/>
            </a:ext>
          </a:extLst>
        </xdr:cNvPr>
        <xdr:cNvSpPr>
          <a:spLocks noChangeArrowheads="1"/>
        </xdr:cNvSpPr>
      </xdr:nvSpPr>
      <xdr:spPr bwMode="auto">
        <a:xfrm>
          <a:off x="4743450" y="2381250"/>
          <a:ext cx="1724025" cy="20764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19050" cap="rnd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ysDot"/>
          <a:round/>
          <a:headEnd/>
          <a:tailEnd/>
        </a:ln>
      </xdr:spPr>
    </xdr:sp>
    <xdr:clientData/>
  </xdr:twoCellAnchor>
  <xdr:twoCellAnchor>
    <xdr:from>
      <xdr:col>7</xdr:col>
      <xdr:colOff>139213</xdr:colOff>
      <xdr:row>19</xdr:row>
      <xdr:rowOff>205152</xdr:rowOff>
    </xdr:from>
    <xdr:to>
      <xdr:col>10</xdr:col>
      <xdr:colOff>65943</xdr:colOff>
      <xdr:row>21</xdr:row>
      <xdr:rowOff>168519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9AA5722D-567C-B229-5B3A-68FE3BC2581E}"/>
            </a:ext>
          </a:extLst>
        </xdr:cNvPr>
        <xdr:cNvSpPr>
          <a:spLocks noChangeArrowheads="1"/>
        </xdr:cNvSpPr>
      </xdr:nvSpPr>
      <xdr:spPr bwMode="auto">
        <a:xfrm>
          <a:off x="3377713" y="4337537"/>
          <a:ext cx="1494692" cy="461597"/>
        </a:xfrm>
        <a:prstGeom prst="wedgeRoundRectCallout">
          <a:avLst>
            <a:gd name="adj1" fmla="val 51696"/>
            <a:gd name="adj2" fmla="val -12125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ysDot"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受注者の請求金額（様式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-S1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又は様式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-S3-1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添付の調書）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A8FAA-5B13-4CA7-A67E-4E1A311BE166}">
  <sheetPr>
    <tabColor indexed="43"/>
  </sheetPr>
  <dimension ref="A2:Q49"/>
  <sheetViews>
    <sheetView tabSelected="1" topLeftCell="A27" zoomScale="130" workbookViewId="0">
      <selection activeCell="H42" sqref="H42:P42"/>
    </sheetView>
  </sheetViews>
  <sheetFormatPr defaultRowHeight="13.5" x14ac:dyDescent="0.15"/>
  <cols>
    <col min="1" max="1" width="2.875" customWidth="1"/>
    <col min="2" max="2" width="7.125" bestFit="1" customWidth="1"/>
    <col min="3" max="3" width="8.625" bestFit="1" customWidth="1"/>
    <col min="4" max="4" width="6.625" customWidth="1"/>
    <col min="5" max="5" width="3.125" bestFit="1" customWidth="1"/>
    <col min="6" max="7" width="7" customWidth="1"/>
    <col min="8" max="8" width="7.75" bestFit="1" customWidth="1"/>
    <col min="9" max="9" width="5.625" bestFit="1" customWidth="1"/>
    <col min="10" max="10" width="7.125" bestFit="1" customWidth="1"/>
    <col min="11" max="16" width="7.125" customWidth="1"/>
    <col min="17" max="17" width="13.375" customWidth="1"/>
  </cols>
  <sheetData>
    <row r="2" spans="1:17" x14ac:dyDescent="0.15">
      <c r="B2" s="119"/>
      <c r="C2" s="120" t="s">
        <v>53</v>
      </c>
    </row>
    <row r="4" spans="1:17" s="2" customFormat="1" ht="17.25" x14ac:dyDescent="0.15">
      <c r="A4" s="1"/>
      <c r="B4" s="127" t="s">
        <v>0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</row>
    <row r="5" spans="1:17" s="2" customFormat="1" ht="7.5" customHeight="1" x14ac:dyDescent="0.15">
      <c r="A5" s="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s="2" customFormat="1" ht="17.25" customHeight="1" x14ac:dyDescent="0.15">
      <c r="A6" s="1"/>
      <c r="B6" s="130" t="s">
        <v>55</v>
      </c>
      <c r="C6" s="130"/>
      <c r="D6" s="130"/>
      <c r="E6" s="130"/>
      <c r="F6" s="130"/>
      <c r="G6" s="54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2" customFormat="1" ht="6.75" customHeight="1" x14ac:dyDescent="0.15">
      <c r="A7" s="1"/>
      <c r="B7" s="53"/>
      <c r="C7" s="53"/>
      <c r="D7" s="53"/>
      <c r="E7" s="53"/>
      <c r="F7" s="53"/>
      <c r="G7" s="54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s="6" customFormat="1" ht="14.25" x14ac:dyDescent="0.2">
      <c r="A8" s="3"/>
      <c r="B8" s="55"/>
      <c r="C8" s="3"/>
      <c r="D8" s="3"/>
      <c r="E8" s="3"/>
      <c r="F8" s="128" t="s">
        <v>51</v>
      </c>
      <c r="G8" s="128"/>
      <c r="H8" s="129">
        <v>109725000</v>
      </c>
      <c r="I8" s="129"/>
      <c r="J8" s="4"/>
      <c r="K8" s="4"/>
      <c r="L8" s="4"/>
      <c r="M8" s="5"/>
      <c r="N8" s="79" t="s">
        <v>52</v>
      </c>
      <c r="O8" s="129">
        <v>115500000</v>
      </c>
      <c r="P8" s="129"/>
    </row>
    <row r="9" spans="1:17" s="2" customFormat="1" ht="3.75" customHeight="1" x14ac:dyDescent="0.15">
      <c r="A9" s="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s="2" customFormat="1" ht="13.5" customHeight="1" x14ac:dyDescent="0.15">
      <c r="A10" s="1"/>
      <c r="B10" s="141" t="s">
        <v>1</v>
      </c>
      <c r="C10" s="143" t="s">
        <v>2</v>
      </c>
      <c r="D10" s="136" t="s">
        <v>3</v>
      </c>
      <c r="E10" s="145" t="s">
        <v>4</v>
      </c>
      <c r="F10" s="147" t="s">
        <v>5</v>
      </c>
      <c r="G10" s="148"/>
      <c r="H10" s="149"/>
      <c r="I10" s="150" t="s">
        <v>6</v>
      </c>
      <c r="J10" s="151"/>
      <c r="K10" s="138" t="s">
        <v>31</v>
      </c>
      <c r="L10" s="139"/>
      <c r="M10" s="139"/>
      <c r="N10" s="139"/>
      <c r="O10" s="139"/>
      <c r="P10" s="139"/>
      <c r="Q10" s="143" t="s">
        <v>7</v>
      </c>
    </row>
    <row r="11" spans="1:17" s="2" customFormat="1" ht="13.5" customHeight="1" thickBot="1" x14ac:dyDescent="0.2">
      <c r="A11" s="1"/>
      <c r="B11" s="141"/>
      <c r="C11" s="143"/>
      <c r="D11" s="136"/>
      <c r="E11" s="146"/>
      <c r="F11" s="61"/>
      <c r="G11" s="62"/>
      <c r="H11" s="63"/>
      <c r="I11" s="64"/>
      <c r="J11" s="65"/>
      <c r="K11" s="138" t="s">
        <v>32</v>
      </c>
      <c r="L11" s="139"/>
      <c r="M11" s="140"/>
      <c r="N11" s="138" t="s">
        <v>33</v>
      </c>
      <c r="O11" s="139"/>
      <c r="P11" s="140"/>
      <c r="Q11" s="143"/>
    </row>
    <row r="12" spans="1:17" s="2" customFormat="1" ht="59.25" customHeight="1" thickTop="1" x14ac:dyDescent="0.15">
      <c r="A12" s="1"/>
      <c r="B12" s="142"/>
      <c r="C12" s="137"/>
      <c r="D12" s="137"/>
      <c r="E12" s="143"/>
      <c r="F12" s="8" t="s">
        <v>8</v>
      </c>
      <c r="G12" s="8" t="s">
        <v>9</v>
      </c>
      <c r="H12" s="8" t="s">
        <v>10</v>
      </c>
      <c r="I12" s="8" t="s">
        <v>11</v>
      </c>
      <c r="J12" s="8" t="s">
        <v>12</v>
      </c>
      <c r="K12" s="8" t="s">
        <v>35</v>
      </c>
      <c r="L12" s="8" t="s">
        <v>36</v>
      </c>
      <c r="M12" s="8" t="s">
        <v>39</v>
      </c>
      <c r="N12" s="8" t="s">
        <v>37</v>
      </c>
      <c r="O12" s="8" t="s">
        <v>38</v>
      </c>
      <c r="P12" s="8" t="s">
        <v>40</v>
      </c>
      <c r="Q12" s="137"/>
    </row>
    <row r="13" spans="1:17" ht="19.5" x14ac:dyDescent="0.15">
      <c r="A13" s="9"/>
      <c r="B13" s="80" t="s">
        <v>22</v>
      </c>
      <c r="C13" s="81" t="s">
        <v>27</v>
      </c>
      <c r="D13" s="82" t="s">
        <v>56</v>
      </c>
      <c r="E13" s="83" t="s">
        <v>28</v>
      </c>
      <c r="F13" s="84">
        <v>200</v>
      </c>
      <c r="G13" s="85">
        <v>76000</v>
      </c>
      <c r="H13" s="86">
        <f>F13*G13</f>
        <v>15200000</v>
      </c>
      <c r="I13" s="87"/>
      <c r="J13" s="85">
        <f>I13*G13</f>
        <v>0</v>
      </c>
      <c r="K13" s="88">
        <v>20</v>
      </c>
      <c r="L13" s="89">
        <v>80000</v>
      </c>
      <c r="M13" s="89">
        <f t="shared" ref="M13:M20" si="0">K13*L13</f>
        <v>1600000</v>
      </c>
      <c r="N13" s="88">
        <v>20</v>
      </c>
      <c r="O13" s="89">
        <v>77000</v>
      </c>
      <c r="P13" s="89">
        <f>ROUNDDOWN(N13*O13,0)</f>
        <v>1540000</v>
      </c>
      <c r="Q13" s="90"/>
    </row>
    <row r="14" spans="1:17" ht="19.5" customHeight="1" x14ac:dyDescent="0.15">
      <c r="A14" s="9"/>
      <c r="B14" s="91"/>
      <c r="C14" s="92"/>
      <c r="D14" s="82" t="s">
        <v>57</v>
      </c>
      <c r="E14" s="93" t="s">
        <v>28</v>
      </c>
      <c r="F14" s="94"/>
      <c r="G14" s="95"/>
      <c r="H14" s="96"/>
      <c r="I14" s="97"/>
      <c r="J14" s="95"/>
      <c r="K14" s="88">
        <v>80</v>
      </c>
      <c r="L14" s="89">
        <v>83000</v>
      </c>
      <c r="M14" s="89">
        <f t="shared" si="0"/>
        <v>6640000</v>
      </c>
      <c r="N14" s="88">
        <v>80</v>
      </c>
      <c r="O14" s="89">
        <v>80000</v>
      </c>
      <c r="P14" s="89">
        <f t="shared" ref="P14:P20" si="1">ROUNDDOWN(N14*O14,0)</f>
        <v>6400000</v>
      </c>
      <c r="Q14" s="90"/>
    </row>
    <row r="15" spans="1:17" ht="14.25" x14ac:dyDescent="0.15">
      <c r="A15" s="9"/>
      <c r="B15" s="98"/>
      <c r="C15" s="99"/>
      <c r="D15" s="82" t="s">
        <v>58</v>
      </c>
      <c r="E15" s="83" t="s">
        <v>28</v>
      </c>
      <c r="F15" s="100"/>
      <c r="G15" s="101"/>
      <c r="H15" s="102"/>
      <c r="I15" s="103"/>
      <c r="J15" s="101"/>
      <c r="K15" s="88">
        <v>100</v>
      </c>
      <c r="L15" s="89">
        <v>85000</v>
      </c>
      <c r="M15" s="89">
        <f t="shared" si="0"/>
        <v>8500000</v>
      </c>
      <c r="N15" s="88">
        <v>100</v>
      </c>
      <c r="O15" s="89">
        <v>83000</v>
      </c>
      <c r="P15" s="89">
        <f t="shared" si="1"/>
        <v>8300000</v>
      </c>
      <c r="Q15" s="90"/>
    </row>
    <row r="16" spans="1:17" ht="19.5" customHeight="1" x14ac:dyDescent="0.15">
      <c r="A16" s="9"/>
      <c r="B16" s="80" t="s">
        <v>23</v>
      </c>
      <c r="C16" s="81" t="s">
        <v>29</v>
      </c>
      <c r="D16" s="82" t="s">
        <v>57</v>
      </c>
      <c r="E16" s="83" t="s">
        <v>28</v>
      </c>
      <c r="F16" s="84">
        <v>115</v>
      </c>
      <c r="G16" s="85">
        <v>148000</v>
      </c>
      <c r="H16" s="86">
        <f>F16*G16</f>
        <v>17020000</v>
      </c>
      <c r="I16" s="87"/>
      <c r="J16" s="85">
        <f>I16*G16</f>
        <v>0</v>
      </c>
      <c r="K16" s="88">
        <v>50</v>
      </c>
      <c r="L16" s="89">
        <v>170000</v>
      </c>
      <c r="M16" s="89">
        <f t="shared" si="0"/>
        <v>8500000</v>
      </c>
      <c r="N16" s="88">
        <v>50</v>
      </c>
      <c r="O16" s="89">
        <v>150000</v>
      </c>
      <c r="P16" s="89">
        <f t="shared" si="1"/>
        <v>7500000</v>
      </c>
      <c r="Q16" s="90"/>
    </row>
    <row r="17" spans="1:17" ht="19.5" customHeight="1" x14ac:dyDescent="0.15">
      <c r="A17" s="9"/>
      <c r="B17" s="91"/>
      <c r="C17" s="92"/>
      <c r="D17" s="82" t="s">
        <v>58</v>
      </c>
      <c r="E17" s="93" t="s">
        <v>28</v>
      </c>
      <c r="F17" s="94"/>
      <c r="G17" s="104"/>
      <c r="H17" s="96"/>
      <c r="I17" s="97"/>
      <c r="J17" s="95"/>
      <c r="K17" s="88">
        <v>45</v>
      </c>
      <c r="L17" s="105">
        <v>175000</v>
      </c>
      <c r="M17" s="89">
        <f t="shared" si="0"/>
        <v>7875000</v>
      </c>
      <c r="N17" s="88">
        <v>45</v>
      </c>
      <c r="O17" s="105">
        <v>170000</v>
      </c>
      <c r="P17" s="89">
        <f t="shared" si="1"/>
        <v>7650000</v>
      </c>
      <c r="Q17" s="90"/>
    </row>
    <row r="18" spans="1:17" ht="19.5" customHeight="1" x14ac:dyDescent="0.15">
      <c r="A18" s="9"/>
      <c r="B18" s="98"/>
      <c r="C18" s="99"/>
      <c r="D18" s="82" t="s">
        <v>59</v>
      </c>
      <c r="E18" s="83" t="s">
        <v>28</v>
      </c>
      <c r="F18" s="100"/>
      <c r="G18" s="101"/>
      <c r="H18" s="102"/>
      <c r="I18" s="103"/>
      <c r="J18" s="101"/>
      <c r="K18" s="88">
        <v>20</v>
      </c>
      <c r="L18" s="89">
        <v>180000</v>
      </c>
      <c r="M18" s="89">
        <f t="shared" si="0"/>
        <v>3600000</v>
      </c>
      <c r="N18" s="88">
        <v>20</v>
      </c>
      <c r="O18" s="89">
        <v>175000</v>
      </c>
      <c r="P18" s="89">
        <f t="shared" si="1"/>
        <v>3500000</v>
      </c>
      <c r="Q18" s="90"/>
    </row>
    <row r="19" spans="1:17" ht="19.5" customHeight="1" x14ac:dyDescent="0.15">
      <c r="A19" s="9"/>
      <c r="B19" s="106" t="s">
        <v>24</v>
      </c>
      <c r="C19" s="107" t="s">
        <v>30</v>
      </c>
      <c r="D19" s="82" t="s">
        <v>58</v>
      </c>
      <c r="E19" s="83" t="s">
        <v>28</v>
      </c>
      <c r="F19" s="84">
        <v>38</v>
      </c>
      <c r="G19" s="85">
        <v>75000</v>
      </c>
      <c r="H19" s="86">
        <f>F19*G19</f>
        <v>2850000</v>
      </c>
      <c r="I19" s="87"/>
      <c r="J19" s="85">
        <f>I19*G19</f>
        <v>0</v>
      </c>
      <c r="K19" s="88">
        <v>23</v>
      </c>
      <c r="L19" s="89">
        <v>80000</v>
      </c>
      <c r="M19" s="89">
        <f t="shared" si="0"/>
        <v>1840000</v>
      </c>
      <c r="N19" s="88">
        <v>23</v>
      </c>
      <c r="O19" s="89">
        <v>78000</v>
      </c>
      <c r="P19" s="89">
        <f t="shared" si="1"/>
        <v>1794000</v>
      </c>
      <c r="Q19" s="90"/>
    </row>
    <row r="20" spans="1:17" ht="19.5" customHeight="1" x14ac:dyDescent="0.15">
      <c r="A20" s="9"/>
      <c r="B20" s="108"/>
      <c r="C20" s="108"/>
      <c r="D20" s="82" t="s">
        <v>59</v>
      </c>
      <c r="E20" s="83" t="s">
        <v>28</v>
      </c>
      <c r="F20" s="100"/>
      <c r="G20" s="101"/>
      <c r="H20" s="102"/>
      <c r="I20" s="103"/>
      <c r="J20" s="101"/>
      <c r="K20" s="88">
        <v>15</v>
      </c>
      <c r="L20" s="89">
        <v>82000</v>
      </c>
      <c r="M20" s="89">
        <f t="shared" si="0"/>
        <v>1230000</v>
      </c>
      <c r="N20" s="88">
        <v>15</v>
      </c>
      <c r="O20" s="89">
        <v>78000</v>
      </c>
      <c r="P20" s="89">
        <f t="shared" si="1"/>
        <v>1170000</v>
      </c>
      <c r="Q20" s="90"/>
    </row>
    <row r="21" spans="1:17" ht="19.5" customHeight="1" x14ac:dyDescent="0.15">
      <c r="A21" s="9"/>
      <c r="B21" s="109"/>
      <c r="C21" s="109"/>
      <c r="D21" s="109"/>
      <c r="E21" s="110"/>
      <c r="F21" s="88"/>
      <c r="G21" s="89"/>
      <c r="H21" s="111"/>
      <c r="I21" s="90"/>
      <c r="J21" s="89"/>
      <c r="K21" s="89"/>
      <c r="L21" s="89"/>
      <c r="M21" s="89"/>
      <c r="N21" s="89"/>
      <c r="O21" s="89"/>
      <c r="P21" s="89"/>
      <c r="Q21" s="90"/>
    </row>
    <row r="22" spans="1:17" ht="19.5" customHeight="1" thickBot="1" x14ac:dyDescent="0.2">
      <c r="A22" s="9"/>
      <c r="B22" s="112"/>
      <c r="C22" s="112"/>
      <c r="D22" s="112"/>
      <c r="E22" s="113"/>
      <c r="F22" s="114"/>
      <c r="G22" s="115"/>
      <c r="H22" s="111"/>
      <c r="I22" s="116"/>
      <c r="J22" s="89"/>
      <c r="K22" s="89"/>
      <c r="L22" s="89"/>
      <c r="M22" s="89"/>
      <c r="N22" s="89"/>
      <c r="O22" s="89"/>
      <c r="P22" s="89"/>
      <c r="Q22" s="116"/>
    </row>
    <row r="23" spans="1:17" ht="19.5" customHeight="1" thickTop="1" x14ac:dyDescent="0.15">
      <c r="A23" s="9"/>
      <c r="B23" s="124" t="s">
        <v>42</v>
      </c>
      <c r="C23" s="125"/>
      <c r="D23" s="68"/>
      <c r="E23" s="10"/>
      <c r="F23" s="144">
        <f>ROUNDDOWN(SUM(H13:H22),0)</f>
        <v>35070000</v>
      </c>
      <c r="G23" s="144"/>
      <c r="H23" s="144"/>
      <c r="I23" s="126">
        <f>SUM(J4:J22)</f>
        <v>0</v>
      </c>
      <c r="J23" s="126"/>
      <c r="K23" s="131">
        <f>ROUNDDOWN(SUM(M13:M22),0)</f>
        <v>39785000</v>
      </c>
      <c r="L23" s="132"/>
      <c r="M23" s="133"/>
      <c r="N23" s="131">
        <f>ROUNDDOWN(SUM(P13:P22),0)</f>
        <v>37854000</v>
      </c>
      <c r="O23" s="132"/>
      <c r="P23" s="133"/>
      <c r="Q23" s="11"/>
    </row>
    <row r="24" spans="1:17" ht="15.2" customHeight="1" x14ac:dyDescent="0.15">
      <c r="A24" s="9"/>
      <c r="B24" s="12"/>
      <c r="C24" s="12"/>
      <c r="D24" s="12"/>
      <c r="E24" s="13"/>
      <c r="F24" s="14"/>
      <c r="G24" s="14"/>
      <c r="H24" s="14"/>
      <c r="I24" s="15"/>
      <c r="J24" s="15"/>
      <c r="K24" s="15"/>
      <c r="L24" s="15"/>
      <c r="M24" s="15"/>
      <c r="N24" s="15"/>
      <c r="O24" s="15"/>
      <c r="P24" s="15"/>
      <c r="Q24" s="16"/>
    </row>
    <row r="25" spans="1:17" ht="4.5" customHeight="1" x14ac:dyDescent="0.15"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7" ht="14.25" x14ac:dyDescent="0.15">
      <c r="A26" s="9"/>
      <c r="C26" s="18"/>
      <c r="D26" s="19"/>
      <c r="E26" s="20" t="s">
        <v>13</v>
      </c>
      <c r="F26" s="20"/>
      <c r="G26" s="20"/>
      <c r="H26" s="20"/>
      <c r="I26" s="67"/>
      <c r="J26" s="28"/>
      <c r="K26" s="28"/>
      <c r="L26" s="28"/>
      <c r="M26" s="28"/>
      <c r="N26" s="28"/>
      <c r="O26" s="28"/>
      <c r="P26" s="29"/>
      <c r="Q26" s="134"/>
    </row>
    <row r="27" spans="1:17" ht="14.25" x14ac:dyDescent="0.15">
      <c r="A27" s="9"/>
      <c r="C27" s="18"/>
      <c r="D27" s="13"/>
      <c r="E27" s="21" t="s">
        <v>14</v>
      </c>
      <c r="F27" s="22">
        <f>F23</f>
        <v>35070000</v>
      </c>
      <c r="G27" s="23" t="s">
        <v>15</v>
      </c>
      <c r="H27" s="24">
        <f>I23</f>
        <v>0</v>
      </c>
      <c r="I27" s="25" t="s">
        <v>16</v>
      </c>
      <c r="J27" s="35">
        <f>H8/O8</f>
        <v>0.95</v>
      </c>
      <c r="K27" s="35" t="s">
        <v>17</v>
      </c>
      <c r="L27" s="117">
        <v>110</v>
      </c>
      <c r="M27" s="34" t="s">
        <v>34</v>
      </c>
      <c r="N27" s="36">
        <v>100</v>
      </c>
      <c r="O27" s="35"/>
      <c r="P27" s="77"/>
      <c r="Q27" s="135"/>
    </row>
    <row r="28" spans="1:17" ht="14.25" x14ac:dyDescent="0.15">
      <c r="A28" s="9"/>
      <c r="C28" s="18"/>
      <c r="D28" s="13"/>
      <c r="E28" s="26" t="s">
        <v>18</v>
      </c>
      <c r="F28" s="27">
        <f>ROUNDDOWN((F27-H27)*J27*L27/N27,0)</f>
        <v>36648150</v>
      </c>
      <c r="G28" s="28" t="s">
        <v>41</v>
      </c>
      <c r="H28" s="28"/>
      <c r="I28" s="28"/>
      <c r="J28" s="28"/>
      <c r="K28" s="28"/>
      <c r="L28" s="28"/>
      <c r="M28" s="28"/>
      <c r="N28" s="28"/>
      <c r="O28" s="28"/>
      <c r="P28" s="29"/>
      <c r="Q28" s="135"/>
    </row>
    <row r="29" spans="1:17" ht="7.5" customHeight="1" x14ac:dyDescent="0.15">
      <c r="A29" s="9"/>
      <c r="C29" s="13"/>
      <c r="D29" s="13"/>
      <c r="E29" s="38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135"/>
    </row>
    <row r="30" spans="1:17" ht="14.25" x14ac:dyDescent="0.15">
      <c r="A30" s="9"/>
      <c r="C30" s="18"/>
      <c r="D30" s="13"/>
      <c r="E30" s="76" t="s">
        <v>43</v>
      </c>
      <c r="F30" s="74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135"/>
    </row>
    <row r="31" spans="1:17" ht="14.25" x14ac:dyDescent="0.15">
      <c r="A31" s="9"/>
      <c r="C31" s="18"/>
      <c r="D31" s="13"/>
      <c r="E31" s="31" t="s">
        <v>50</v>
      </c>
      <c r="F31" s="20"/>
      <c r="G31" s="67"/>
      <c r="H31" s="28"/>
      <c r="I31" s="122" t="s">
        <v>45</v>
      </c>
      <c r="J31" s="122"/>
      <c r="K31" s="122"/>
      <c r="L31" s="122"/>
      <c r="M31" s="122"/>
      <c r="N31" s="122"/>
      <c r="O31" s="122"/>
      <c r="P31" s="123"/>
      <c r="Q31" s="135"/>
    </row>
    <row r="32" spans="1:17" ht="14.25" x14ac:dyDescent="0.15">
      <c r="A32" s="9"/>
      <c r="C32" s="18"/>
      <c r="D32" s="13"/>
      <c r="E32" s="33"/>
      <c r="F32" s="27">
        <f>K23</f>
        <v>39785000</v>
      </c>
      <c r="G32" s="34" t="s">
        <v>17</v>
      </c>
      <c r="H32" s="117">
        <v>110</v>
      </c>
      <c r="I32" s="34" t="s">
        <v>34</v>
      </c>
      <c r="J32" s="36">
        <v>100</v>
      </c>
      <c r="K32" s="35"/>
      <c r="L32" s="36"/>
      <c r="M32" s="34"/>
      <c r="N32" s="36"/>
      <c r="O32" s="35"/>
      <c r="P32" s="77"/>
      <c r="Q32" s="135"/>
    </row>
    <row r="33" spans="1:17" ht="14.25" x14ac:dyDescent="0.15">
      <c r="A33" s="9"/>
      <c r="C33" s="18"/>
      <c r="D33" s="13"/>
      <c r="E33" s="26" t="s">
        <v>18</v>
      </c>
      <c r="F33" s="27">
        <f>ROUNDDOWN(F32*H32/J32,0)</f>
        <v>43763500</v>
      </c>
      <c r="G33" s="28" t="s">
        <v>41</v>
      </c>
      <c r="H33" s="28"/>
      <c r="I33" s="28"/>
      <c r="J33" s="28"/>
      <c r="K33" s="28"/>
      <c r="L33" s="28"/>
      <c r="M33" s="28"/>
      <c r="N33" s="28"/>
      <c r="O33" s="28"/>
      <c r="P33" s="29"/>
      <c r="Q33" s="135"/>
    </row>
    <row r="34" spans="1:17" ht="6" customHeight="1" x14ac:dyDescent="0.15">
      <c r="A34" s="9"/>
      <c r="C34" s="18"/>
      <c r="D34" s="13"/>
      <c r="E34" s="69"/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135"/>
    </row>
    <row r="35" spans="1:17" ht="14.25" x14ac:dyDescent="0.15">
      <c r="A35" s="9"/>
      <c r="C35" s="18"/>
      <c r="D35" s="13"/>
      <c r="E35" s="73" t="s">
        <v>44</v>
      </c>
      <c r="F35" s="71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135"/>
    </row>
    <row r="36" spans="1:17" ht="14.25" x14ac:dyDescent="0.15">
      <c r="A36" s="9"/>
      <c r="C36" s="18"/>
      <c r="D36" s="13"/>
      <c r="E36" s="31" t="s">
        <v>49</v>
      </c>
      <c r="F36" s="31"/>
      <c r="G36" s="31"/>
      <c r="H36" s="32"/>
      <c r="I36" s="122" t="s">
        <v>47</v>
      </c>
      <c r="J36" s="122"/>
      <c r="K36" s="122"/>
      <c r="L36" s="122"/>
      <c r="M36" s="122"/>
      <c r="N36" s="122"/>
      <c r="O36" s="122"/>
      <c r="P36" s="123"/>
      <c r="Q36" s="135"/>
    </row>
    <row r="37" spans="1:17" ht="14.25" x14ac:dyDescent="0.15">
      <c r="A37" s="9"/>
      <c r="C37" s="18"/>
      <c r="D37" s="13"/>
      <c r="E37" s="33"/>
      <c r="F37" s="118">
        <v>37854000</v>
      </c>
      <c r="G37" s="34" t="s">
        <v>17</v>
      </c>
      <c r="H37" s="35">
        <f>H8/O8</f>
        <v>0.95</v>
      </c>
      <c r="I37" s="35" t="s">
        <v>17</v>
      </c>
      <c r="J37" s="117">
        <v>110</v>
      </c>
      <c r="K37" s="34" t="s">
        <v>34</v>
      </c>
      <c r="L37" s="36">
        <v>100</v>
      </c>
      <c r="M37" s="36"/>
      <c r="N37" s="36"/>
      <c r="O37" s="36"/>
      <c r="P37" s="66"/>
      <c r="Q37" s="135"/>
    </row>
    <row r="38" spans="1:17" ht="14.25" x14ac:dyDescent="0.15">
      <c r="A38" s="9"/>
      <c r="C38" s="18"/>
      <c r="D38" s="13"/>
      <c r="E38" s="37" t="s">
        <v>20</v>
      </c>
      <c r="F38" s="118">
        <v>0</v>
      </c>
      <c r="G38" s="34" t="s">
        <v>17</v>
      </c>
      <c r="H38" s="117">
        <v>110</v>
      </c>
      <c r="I38" s="34" t="s">
        <v>34</v>
      </c>
      <c r="J38" s="36">
        <v>100</v>
      </c>
      <c r="K38" s="36"/>
      <c r="L38" s="36"/>
      <c r="M38" s="36"/>
      <c r="N38" s="36"/>
      <c r="O38" s="36"/>
      <c r="P38" s="66"/>
      <c r="Q38" s="135"/>
    </row>
    <row r="39" spans="1:17" ht="14.25" x14ac:dyDescent="0.15">
      <c r="A39" s="9"/>
      <c r="C39" s="18"/>
      <c r="D39" s="13"/>
      <c r="E39" s="26" t="s">
        <v>18</v>
      </c>
      <c r="F39" s="27">
        <f>ROUNDDOWN((F37*H37*J37/L37)+(F38*H38/J38),0)</f>
        <v>39557430</v>
      </c>
      <c r="G39" s="28" t="s">
        <v>41</v>
      </c>
      <c r="H39" s="28"/>
      <c r="I39" s="28"/>
      <c r="J39" s="28"/>
      <c r="K39" s="28"/>
      <c r="L39" s="28"/>
      <c r="M39" s="28"/>
      <c r="N39" s="28"/>
      <c r="O39" s="28"/>
      <c r="P39" s="29"/>
      <c r="Q39" s="135"/>
    </row>
    <row r="40" spans="1:17" ht="7.5" customHeight="1" x14ac:dyDescent="0.15">
      <c r="A40" s="9"/>
      <c r="C40" s="18"/>
      <c r="D40" s="13"/>
      <c r="E40" s="69"/>
      <c r="F40" s="71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135"/>
    </row>
    <row r="41" spans="1:17" ht="12" customHeight="1" x14ac:dyDescent="0.15">
      <c r="A41" s="9"/>
      <c r="C41" s="18"/>
      <c r="D41" s="13"/>
      <c r="E41" s="76" t="s">
        <v>46</v>
      </c>
      <c r="F41" s="74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135"/>
    </row>
    <row r="42" spans="1:17" ht="14.25" x14ac:dyDescent="0.15">
      <c r="A42" s="9"/>
      <c r="C42" s="18"/>
      <c r="D42" s="13"/>
      <c r="E42" s="78" t="s">
        <v>48</v>
      </c>
      <c r="F42" s="118">
        <v>39557430</v>
      </c>
      <c r="G42" s="75"/>
      <c r="H42" s="152" t="s">
        <v>60</v>
      </c>
      <c r="I42" s="152"/>
      <c r="J42" s="152"/>
      <c r="K42" s="152"/>
      <c r="L42" s="152"/>
      <c r="M42" s="152"/>
      <c r="N42" s="152"/>
      <c r="O42" s="152"/>
      <c r="P42" s="153"/>
      <c r="Q42" s="135"/>
    </row>
    <row r="43" spans="1:17" ht="15.75" customHeight="1" x14ac:dyDescent="0.15">
      <c r="A43" s="9"/>
      <c r="C43" s="13"/>
      <c r="D43" s="13"/>
      <c r="E43" s="30"/>
      <c r="F43" s="30"/>
      <c r="G43" s="30"/>
      <c r="H43" s="70"/>
      <c r="I43" s="70"/>
      <c r="J43" s="70"/>
      <c r="K43" s="70"/>
      <c r="L43" s="70"/>
      <c r="M43" s="70"/>
      <c r="N43" s="70"/>
      <c r="O43" s="70"/>
      <c r="P43" s="70"/>
      <c r="Q43" s="135"/>
    </row>
    <row r="44" spans="1:17" ht="14.25" x14ac:dyDescent="0.15">
      <c r="A44" s="9"/>
      <c r="C44" s="18"/>
      <c r="D44" s="19"/>
      <c r="E44" s="39" t="s">
        <v>21</v>
      </c>
      <c r="F44" s="40"/>
      <c r="G44" s="41"/>
      <c r="H44" s="42">
        <f>F42-F28</f>
        <v>2909280</v>
      </c>
      <c r="I44" s="43" t="s">
        <v>25</v>
      </c>
      <c r="J44" s="28" t="s">
        <v>41</v>
      </c>
      <c r="K44" s="43"/>
      <c r="L44" s="121"/>
      <c r="M44" s="43"/>
      <c r="N44" s="43"/>
      <c r="O44" s="43"/>
      <c r="P44" s="44"/>
      <c r="Q44" s="135"/>
    </row>
    <row r="45" spans="1:17" ht="15" thickBot="1" x14ac:dyDescent="0.2">
      <c r="A45" s="9"/>
      <c r="C45" s="18"/>
      <c r="D45" s="13"/>
      <c r="E45" s="45" t="s">
        <v>19</v>
      </c>
      <c r="F45" s="46"/>
      <c r="G45" s="46"/>
      <c r="H45" s="56">
        <f>H8*0.01</f>
        <v>1097250</v>
      </c>
      <c r="I45" s="46" t="s">
        <v>26</v>
      </c>
      <c r="J45" s="28" t="s">
        <v>41</v>
      </c>
      <c r="K45" s="46"/>
      <c r="L45" s="46"/>
      <c r="M45" s="46"/>
      <c r="N45" s="46"/>
      <c r="O45" s="46"/>
      <c r="P45" s="47"/>
      <c r="Q45" s="135"/>
    </row>
    <row r="46" spans="1:17" ht="15" customHeight="1" thickTop="1" x14ac:dyDescent="0.15">
      <c r="A46" s="9"/>
      <c r="C46" s="18"/>
      <c r="D46" s="13"/>
      <c r="E46" s="59" t="s">
        <v>54</v>
      </c>
      <c r="F46" s="57"/>
      <c r="G46" s="57"/>
      <c r="H46" s="60"/>
      <c r="I46" s="57"/>
      <c r="J46" s="57"/>
      <c r="K46" s="57"/>
      <c r="L46" s="57"/>
      <c r="M46" s="57"/>
      <c r="N46" s="57"/>
      <c r="O46" s="57"/>
      <c r="P46" s="58"/>
      <c r="Q46" s="135"/>
    </row>
    <row r="47" spans="1:17" x14ac:dyDescent="0.15">
      <c r="D47" s="48"/>
      <c r="E47" s="48"/>
      <c r="F47" s="48"/>
      <c r="G47" s="48"/>
      <c r="H47" s="48"/>
    </row>
    <row r="48" spans="1:17" x14ac:dyDescent="0.15">
      <c r="D48" s="48"/>
      <c r="E48" s="49"/>
      <c r="F48" s="50"/>
      <c r="G48" s="50"/>
      <c r="H48" s="48"/>
    </row>
    <row r="49" spans="4:16" x14ac:dyDescent="0.15">
      <c r="D49" s="48"/>
      <c r="E49" s="48"/>
      <c r="F49" s="48"/>
      <c r="G49" s="48"/>
      <c r="H49" s="51"/>
      <c r="I49" s="50"/>
      <c r="J49" s="50"/>
      <c r="K49" s="50"/>
      <c r="L49" s="50"/>
      <c r="M49" s="50"/>
      <c r="N49" s="50"/>
      <c r="O49" s="50"/>
      <c r="P49" s="50"/>
    </row>
  </sheetData>
  <mergeCells count="24">
    <mergeCell ref="N11:P11"/>
    <mergeCell ref="B10:B12"/>
    <mergeCell ref="Q10:Q12"/>
    <mergeCell ref="F23:H23"/>
    <mergeCell ref="C10:C12"/>
    <mergeCell ref="E10:E12"/>
    <mergeCell ref="F10:H10"/>
    <mergeCell ref="I10:J10"/>
    <mergeCell ref="H42:P42"/>
    <mergeCell ref="I36:P36"/>
    <mergeCell ref="B23:C23"/>
    <mergeCell ref="I23:J23"/>
    <mergeCell ref="B4:Q4"/>
    <mergeCell ref="F8:G8"/>
    <mergeCell ref="H8:I8"/>
    <mergeCell ref="O8:P8"/>
    <mergeCell ref="B6:F6"/>
    <mergeCell ref="N23:P23"/>
    <mergeCell ref="Q26:Q46"/>
    <mergeCell ref="I31:P31"/>
    <mergeCell ref="D10:D12"/>
    <mergeCell ref="K23:M23"/>
    <mergeCell ref="K10:P10"/>
    <mergeCell ref="K11:M11"/>
  </mergeCells>
  <phoneticPr fontId="1"/>
  <pageMargins left="0.51181102362204722" right="0" top="0.78740157480314965" bottom="0" header="0.55118110236220474" footer="0.51181102362204722"/>
  <pageSetup paperSize="9" scale="80" orientation="portrait" cellComments="asDisplayed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確認書（鋼材類）</vt:lpstr>
    </vt:vector>
  </TitlesOfParts>
  <Company>秋田県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10521</dc:creator>
  <cp:lastModifiedBy>進藤　一弥</cp:lastModifiedBy>
  <cp:lastPrinted>2013-10-21T09:18:55Z</cp:lastPrinted>
  <dcterms:created xsi:type="dcterms:W3CDTF">2008-07-09T11:56:52Z</dcterms:created>
  <dcterms:modified xsi:type="dcterms:W3CDTF">2026-05-21T04:42:58Z</dcterms:modified>
</cp:coreProperties>
</file>